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60" windowWidth="19320" windowHeight="9675"/>
  </bookViews>
  <sheets>
    <sheet name="Лист1" sheetId="1" r:id="rId1"/>
  </sheets>
  <definedNames>
    <definedName name="_xlnm.Print_Area" localSheetId="0">Лист1!$A$1:$V$23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/>
  <c r="V23" l="1"/>
  <c r="O23"/>
  <c r="M23"/>
  <c r="L23"/>
  <c r="H23"/>
  <c r="G23"/>
  <c r="V19"/>
  <c r="V18"/>
  <c r="V17"/>
</calcChain>
</file>

<file path=xl/sharedStrings.xml><?xml version="1.0" encoding="utf-8"?>
<sst xmlns="http://schemas.openxmlformats.org/spreadsheetml/2006/main" count="52" uniqueCount="38">
  <si>
    <t>N</t>
  </si>
  <si>
    <t>п/п</t>
  </si>
  <si>
    <t>Адрес МКД</t>
  </si>
  <si>
    <t>Год ввода в эксплуатацию</t>
  </si>
  <si>
    <t>Материал стен</t>
  </si>
  <si>
    <t>Количество этажей</t>
  </si>
  <si>
    <t>Количество подъездов</t>
  </si>
  <si>
    <t>Общая площадь МКД</t>
  </si>
  <si>
    <t>Количество жителей, зарегистрированных в МКД на дату утверждения программы</t>
  </si>
  <si>
    <t>Вид ремонта</t>
  </si>
  <si>
    <t>Стоимость капитального ремонта (в т.ч. изготовление проектно-сметной документации)</t>
  </si>
  <si>
    <t>всего:</t>
  </si>
  <si>
    <t>в том числе жилых помещений, находящихся в собственности граждан</t>
  </si>
  <si>
    <t>Ремонт внутридомовых инженерных систем, руб.</t>
  </si>
  <si>
    <t>Установка коллективных (общедомовых) ПУ и УУ, руб.</t>
  </si>
  <si>
    <t>Ремонт крыши</t>
  </si>
  <si>
    <t>Ремонт или замена лифтового оборудования</t>
  </si>
  <si>
    <t>Ремонт подвальных помещений</t>
  </si>
  <si>
    <t>Утепление и ремонт фасада</t>
  </si>
  <si>
    <t>Ремонт фундаментов</t>
  </si>
  <si>
    <t>кв. м</t>
  </si>
  <si>
    <t>руб.</t>
  </si>
  <si>
    <t>ед.</t>
  </si>
  <si>
    <t>X</t>
  </si>
  <si>
    <t>2022 год</t>
  </si>
  <si>
    <t>панельные</t>
  </si>
  <si>
    <t>г.п. Тырныауз</t>
  </si>
  <si>
    <t>блочный</t>
  </si>
  <si>
    <t>Итого по г.п. Тырныауз</t>
  </si>
  <si>
    <t>г.п. Тырныауз, 
ул. Мизиева, 19</t>
  </si>
  <si>
    <t>г. п. Тырныауз, 
пер. Молодежный, 4</t>
  </si>
  <si>
    <t>г. п. Тырныауз, 
ул. Энеева, 9</t>
  </si>
  <si>
    <t>г. п. Тырныауз, 
ул. Энеева, 32</t>
  </si>
  <si>
    <t>Краткосрочный план реализации в 2022 году. республиканской программы "Проведение капитального ремонта общего имущества МКД в КБР в 2014-2043 г.г. в Эльбрусском муниципальном районе КБР</t>
  </si>
  <si>
    <t xml:space="preserve">
СОГЛАСОВАНО:
ДИРЕКТОР НЕКОММЕРЧЕСКИЙ ФОНДА                                                       «РЕГИОНАЛЬНЫЙ ОПЕРАТОР
        КАПИТАЛЬНОГО РЕМОНТА МНОГОКВАРТИРНЫХ ДОМОВ                                                                     КАБАРДИНО-БАЛКАРСКОЙ РЕСПУБЛИКИ»
______________М.А.КУЛИЕВ
</t>
  </si>
  <si>
    <t>г. п. Тырныауз, 
ул. Баксанская, 10А</t>
  </si>
  <si>
    <t>г. п. Тырныауз, 
пр. Эльбрусский, д.54</t>
  </si>
  <si>
    <t xml:space="preserve">
УТВЕРЖДАЮ:
И.О.ГЛАВЫ МЕСТНОЙ АДМИНИСТРАЦИИ 
ЭЛЬБРУССКОГО МУНИЦИПАЛЬНОГО РАЙНА
________________________ К. С.СОТТАЕВ</t>
  </si>
</sst>
</file>

<file path=xl/styles.xml><?xml version="1.0" encoding="utf-8"?>
<styleSheet xmlns="http://schemas.openxmlformats.org/spreadsheetml/2006/main">
  <numFmts count="3">
    <numFmt numFmtId="164" formatCode="###\ ###\ ###\ ##0.00"/>
    <numFmt numFmtId="165" formatCode="0.0"/>
    <numFmt numFmtId="166" formatCode="###\ ###\ ###\ ##0"/>
  </numFmts>
  <fonts count="9"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3"/>
  <sheetViews>
    <sheetView tabSelected="1" view="pageLayout" zoomScale="70" zoomScaleNormal="70" zoomScalePageLayoutView="70" workbookViewId="0">
      <pane xSplit="24600" topLeftCell="X1"/>
      <selection activeCell="A2" sqref="A2:V23"/>
      <selection pane="topRight" activeCell="Z39" sqref="Z39"/>
    </sheetView>
  </sheetViews>
  <sheetFormatPr defaultRowHeight="18.75"/>
  <cols>
    <col min="1" max="1" width="4.21875" customWidth="1"/>
    <col min="2" max="2" width="21.77734375" customWidth="1"/>
    <col min="3" max="3" width="7.109375" customWidth="1"/>
    <col min="4" max="4" width="10.5546875" customWidth="1"/>
    <col min="5" max="5" width="3" customWidth="1"/>
    <col min="6" max="6" width="2.88671875" customWidth="1"/>
    <col min="7" max="7" width="10.6640625" bestFit="1" customWidth="1"/>
    <col min="8" max="8" width="10.33203125" bestFit="1" customWidth="1"/>
    <col min="9" max="9" width="14.44140625" customWidth="1"/>
    <col min="10" max="10" width="12" customWidth="1"/>
    <col min="11" max="11" width="10.77734375" customWidth="1"/>
    <col min="12" max="12" width="9.88671875" bestFit="1" customWidth="1"/>
    <col min="13" max="13" width="13.88671875" customWidth="1"/>
    <col min="14" max="14" width="6.33203125" customWidth="1"/>
    <col min="15" max="15" width="13.44140625" customWidth="1"/>
    <col min="16" max="17" width="4.44140625" customWidth="1"/>
    <col min="18" max="18" width="9.5546875" customWidth="1"/>
    <col min="19" max="19" width="12.5546875" customWidth="1"/>
    <col min="20" max="20" width="9.21875" bestFit="1" customWidth="1"/>
    <col min="21" max="21" width="12.6640625" bestFit="1" customWidth="1"/>
    <col min="22" max="22" width="16" customWidth="1"/>
    <col min="24" max="24" width="9.5546875" bestFit="1" customWidth="1"/>
  </cols>
  <sheetData>
    <row r="1" spans="1:22" s="1" customFormat="1">
      <c r="A1" s="2"/>
      <c r="B1" s="2"/>
      <c r="C1" s="2"/>
      <c r="D1" s="2"/>
      <c r="E1" s="2"/>
      <c r="F1" s="2"/>
      <c r="G1" s="2"/>
      <c r="H1" s="2"/>
      <c r="I1" s="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s="1" customFormat="1">
      <c r="A2" s="35" t="s">
        <v>33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</row>
    <row r="3" spans="1:22" s="1" customFormat="1" ht="18" customHeight="1">
      <c r="A3" s="37" t="s">
        <v>34</v>
      </c>
      <c r="B3" s="38"/>
      <c r="C3" s="38"/>
      <c r="D3" s="38"/>
      <c r="E3" s="39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37" t="s">
        <v>37</v>
      </c>
      <c r="S3" s="41"/>
      <c r="T3" s="41"/>
      <c r="U3" s="41"/>
      <c r="V3" s="41"/>
    </row>
    <row r="4" spans="1:22" s="1" customFormat="1">
      <c r="A4" s="38"/>
      <c r="B4" s="38"/>
      <c r="C4" s="38"/>
      <c r="D4" s="38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1"/>
      <c r="S4" s="41"/>
      <c r="T4" s="41"/>
      <c r="U4" s="41"/>
      <c r="V4" s="41"/>
    </row>
    <row r="5" spans="1:22" s="1" customFormat="1">
      <c r="A5" s="38"/>
      <c r="B5" s="38"/>
      <c r="C5" s="38"/>
      <c r="D5" s="38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1"/>
      <c r="S5" s="41"/>
      <c r="T5" s="41"/>
      <c r="U5" s="41"/>
      <c r="V5" s="41"/>
    </row>
    <row r="6" spans="1:22" s="1" customFormat="1">
      <c r="A6" s="38"/>
      <c r="B6" s="38"/>
      <c r="C6" s="38"/>
      <c r="D6" s="38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1"/>
      <c r="S6" s="41"/>
      <c r="T6" s="41"/>
      <c r="U6" s="41"/>
      <c r="V6" s="41"/>
    </row>
    <row r="7" spans="1:22" s="1" customFormat="1">
      <c r="A7" s="38"/>
      <c r="B7" s="38"/>
      <c r="C7" s="38"/>
      <c r="D7" s="38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1"/>
      <c r="S7" s="41"/>
      <c r="T7" s="41"/>
      <c r="U7" s="41"/>
      <c r="V7" s="41"/>
    </row>
    <row r="8" spans="1:22" s="1" customFormat="1" ht="79.150000000000006" customHeight="1">
      <c r="A8" s="38"/>
      <c r="B8" s="38"/>
      <c r="C8" s="38"/>
      <c r="D8" s="38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1"/>
      <c r="S8" s="41"/>
      <c r="T8" s="41"/>
      <c r="U8" s="41"/>
      <c r="V8" s="41"/>
    </row>
    <row r="9" spans="1:22" s="1" customFormat="1"/>
    <row r="11" spans="1:22" s="4" customFormat="1" ht="39" customHeight="1">
      <c r="A11" s="8" t="s">
        <v>0</v>
      </c>
      <c r="B11" s="34" t="s">
        <v>2</v>
      </c>
      <c r="C11" s="34" t="s">
        <v>3</v>
      </c>
      <c r="D11" s="34" t="s">
        <v>4</v>
      </c>
      <c r="E11" s="34" t="s">
        <v>5</v>
      </c>
      <c r="F11" s="34" t="s">
        <v>6</v>
      </c>
      <c r="G11" s="34" t="s">
        <v>7</v>
      </c>
      <c r="H11" s="34"/>
      <c r="I11" s="34" t="s">
        <v>8</v>
      </c>
      <c r="J11" s="34" t="s">
        <v>9</v>
      </c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 t="s">
        <v>10</v>
      </c>
    </row>
    <row r="12" spans="1:22" s="4" customFormat="1" ht="39.6" customHeight="1">
      <c r="A12" s="8" t="s">
        <v>1</v>
      </c>
      <c r="B12" s="34"/>
      <c r="C12" s="34"/>
      <c r="D12" s="34"/>
      <c r="E12" s="34"/>
      <c r="F12" s="34"/>
      <c r="G12" s="34" t="s">
        <v>11</v>
      </c>
      <c r="H12" s="34" t="s">
        <v>12</v>
      </c>
      <c r="I12" s="34"/>
      <c r="J12" s="34" t="s">
        <v>13</v>
      </c>
      <c r="K12" s="34" t="s">
        <v>14</v>
      </c>
      <c r="L12" s="34" t="s">
        <v>15</v>
      </c>
      <c r="M12" s="34"/>
      <c r="N12" s="34" t="s">
        <v>16</v>
      </c>
      <c r="O12" s="34"/>
      <c r="P12" s="34" t="s">
        <v>17</v>
      </c>
      <c r="Q12" s="34"/>
      <c r="R12" s="34" t="s">
        <v>18</v>
      </c>
      <c r="S12" s="34"/>
      <c r="T12" s="34" t="s">
        <v>19</v>
      </c>
      <c r="U12" s="34"/>
      <c r="V12" s="34"/>
    </row>
    <row r="13" spans="1:22" s="4" customFormat="1" ht="148.15" customHeight="1">
      <c r="A13" s="9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8" t="s">
        <v>20</v>
      </c>
      <c r="M13" s="8" t="s">
        <v>21</v>
      </c>
      <c r="N13" s="8" t="s">
        <v>22</v>
      </c>
      <c r="O13" s="8" t="s">
        <v>21</v>
      </c>
      <c r="P13" s="8" t="s">
        <v>20</v>
      </c>
      <c r="Q13" s="8" t="s">
        <v>21</v>
      </c>
      <c r="R13" s="8" t="s">
        <v>20</v>
      </c>
      <c r="S13" s="8" t="s">
        <v>21</v>
      </c>
      <c r="T13" s="8" t="s">
        <v>20</v>
      </c>
      <c r="U13" s="8" t="s">
        <v>21</v>
      </c>
      <c r="V13" s="34"/>
    </row>
    <row r="14" spans="1:22" s="4" customFormat="1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  <c r="I14" s="8">
        <v>9</v>
      </c>
      <c r="J14" s="8">
        <v>10</v>
      </c>
      <c r="K14" s="8">
        <v>11</v>
      </c>
      <c r="L14" s="8">
        <v>12</v>
      </c>
      <c r="M14" s="8">
        <v>13</v>
      </c>
      <c r="N14" s="8">
        <v>14</v>
      </c>
      <c r="O14" s="8">
        <v>15</v>
      </c>
      <c r="P14" s="8">
        <v>16</v>
      </c>
      <c r="Q14" s="8">
        <v>17</v>
      </c>
      <c r="R14" s="8">
        <v>18</v>
      </c>
      <c r="S14" s="8">
        <v>19</v>
      </c>
      <c r="T14" s="8">
        <v>20</v>
      </c>
      <c r="U14" s="8">
        <v>21</v>
      </c>
      <c r="V14" s="8">
        <v>22</v>
      </c>
    </row>
    <row r="15" spans="1:22" s="5" customFormat="1" ht="18.600000000000001" customHeight="1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</row>
    <row r="16" spans="1:22" s="5" customFormat="1" ht="18.600000000000001" customHeight="1">
      <c r="A16" s="33" t="s">
        <v>26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</row>
    <row r="17" spans="1:22" s="5" customFormat="1" ht="42.75" customHeight="1">
      <c r="A17" s="10">
        <v>1</v>
      </c>
      <c r="B17" s="11" t="s">
        <v>29</v>
      </c>
      <c r="C17" s="26">
        <v>1980</v>
      </c>
      <c r="D17" s="10" t="s">
        <v>25</v>
      </c>
      <c r="E17" s="10">
        <v>5</v>
      </c>
      <c r="F17" s="10">
        <v>6</v>
      </c>
      <c r="G17" s="16">
        <v>4344</v>
      </c>
      <c r="H17" s="16">
        <v>2974.5</v>
      </c>
      <c r="I17" s="17">
        <v>150</v>
      </c>
      <c r="J17" s="10">
        <v>0</v>
      </c>
      <c r="K17" s="10">
        <v>0</v>
      </c>
      <c r="L17" s="25">
        <v>1101</v>
      </c>
      <c r="M17" s="13">
        <v>4007640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3">
        <f>M17</f>
        <v>4007640</v>
      </c>
    </row>
    <row r="18" spans="1:22" s="5" customFormat="1" ht="37.5">
      <c r="A18" s="10">
        <v>2</v>
      </c>
      <c r="B18" s="11" t="s">
        <v>30</v>
      </c>
      <c r="C18" s="26">
        <v>1983</v>
      </c>
      <c r="D18" s="10" t="s">
        <v>25</v>
      </c>
      <c r="E18" s="6">
        <v>9</v>
      </c>
      <c r="F18" s="6">
        <v>1</v>
      </c>
      <c r="G18" s="24">
        <v>2278.8000000000002</v>
      </c>
      <c r="H18" s="24">
        <v>1445.4</v>
      </c>
      <c r="I18" s="15">
        <v>120</v>
      </c>
      <c r="J18" s="12">
        <v>0</v>
      </c>
      <c r="K18" s="12">
        <v>0</v>
      </c>
      <c r="L18" s="12">
        <v>0</v>
      </c>
      <c r="M18" s="12">
        <v>0</v>
      </c>
      <c r="N18" s="12">
        <v>1</v>
      </c>
      <c r="O18" s="13">
        <v>2135752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8">
        <f>O18</f>
        <v>2135752</v>
      </c>
    </row>
    <row r="19" spans="1:22" s="5" customFormat="1" ht="37.5">
      <c r="A19" s="21">
        <v>3</v>
      </c>
      <c r="B19" s="11" t="s">
        <v>31</v>
      </c>
      <c r="C19" s="26">
        <v>1951</v>
      </c>
      <c r="D19" s="7" t="s">
        <v>27</v>
      </c>
      <c r="E19" s="6">
        <v>2</v>
      </c>
      <c r="F19" s="6">
        <v>2</v>
      </c>
      <c r="G19" s="16">
        <v>598.1</v>
      </c>
      <c r="H19" s="16">
        <v>396.9</v>
      </c>
      <c r="I19" s="17">
        <v>11</v>
      </c>
      <c r="J19" s="10">
        <v>0</v>
      </c>
      <c r="K19" s="10">
        <v>0</v>
      </c>
      <c r="L19" s="10">
        <v>577</v>
      </c>
      <c r="M19" s="13">
        <v>2157980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3">
        <f>M19</f>
        <v>2157980</v>
      </c>
    </row>
    <row r="20" spans="1:22" s="5" customFormat="1" ht="37.5">
      <c r="A20" s="21">
        <v>4</v>
      </c>
      <c r="B20" s="11" t="s">
        <v>32</v>
      </c>
      <c r="C20" s="26">
        <v>1962</v>
      </c>
      <c r="D20" s="7" t="s">
        <v>27</v>
      </c>
      <c r="E20" s="6">
        <v>3</v>
      </c>
      <c r="F20" s="6">
        <v>2</v>
      </c>
      <c r="G20" s="23">
        <v>1058.7</v>
      </c>
      <c r="H20" s="23">
        <v>741.3</v>
      </c>
      <c r="I20" s="17">
        <v>34</v>
      </c>
      <c r="J20" s="21">
        <v>0</v>
      </c>
      <c r="K20" s="21">
        <v>0</v>
      </c>
      <c r="L20" s="21">
        <v>0</v>
      </c>
      <c r="M20" s="13">
        <v>0</v>
      </c>
      <c r="N20" s="21">
        <v>0</v>
      </c>
      <c r="O20" s="21">
        <v>0</v>
      </c>
      <c r="P20" s="21">
        <v>0</v>
      </c>
      <c r="Q20" s="21">
        <v>0</v>
      </c>
      <c r="R20" s="21">
        <v>878.6</v>
      </c>
      <c r="S20" s="22">
        <v>921651.4</v>
      </c>
      <c r="T20" s="21">
        <v>0</v>
      </c>
      <c r="U20" s="21">
        <v>0</v>
      </c>
      <c r="V20" s="22">
        <v>921651.4</v>
      </c>
    </row>
    <row r="21" spans="1:22" s="5" customFormat="1" ht="37.5">
      <c r="A21" s="27">
        <v>5</v>
      </c>
      <c r="B21" s="11" t="s">
        <v>35</v>
      </c>
      <c r="C21" s="26">
        <v>1989</v>
      </c>
      <c r="D21" s="27" t="s">
        <v>25</v>
      </c>
      <c r="E21" s="6">
        <v>9</v>
      </c>
      <c r="F21" s="6">
        <v>2</v>
      </c>
      <c r="G21" s="23">
        <v>4382.6000000000004</v>
      </c>
      <c r="H21" s="23">
        <v>4088.9</v>
      </c>
      <c r="I21" s="17">
        <v>105</v>
      </c>
      <c r="J21" s="27">
        <v>0</v>
      </c>
      <c r="K21" s="27">
        <v>0</v>
      </c>
      <c r="L21" s="27">
        <v>0</v>
      </c>
      <c r="M21" s="13">
        <v>0</v>
      </c>
      <c r="N21" s="27">
        <v>1</v>
      </c>
      <c r="O21" s="13">
        <v>2135752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13">
        <v>2135752</v>
      </c>
    </row>
    <row r="22" spans="1:22" s="5" customFormat="1" ht="37.5">
      <c r="A22" s="27">
        <v>6</v>
      </c>
      <c r="B22" s="11" t="s">
        <v>36</v>
      </c>
      <c r="C22" s="26">
        <v>1973</v>
      </c>
      <c r="D22" s="7" t="s">
        <v>27</v>
      </c>
      <c r="E22" s="6">
        <v>5</v>
      </c>
      <c r="F22" s="6">
        <v>6</v>
      </c>
      <c r="G22" s="23">
        <v>3973.9</v>
      </c>
      <c r="H22" s="23">
        <v>2327</v>
      </c>
      <c r="I22" s="17">
        <v>180</v>
      </c>
      <c r="J22" s="28">
        <v>0</v>
      </c>
      <c r="K22" s="28">
        <v>0</v>
      </c>
      <c r="L22" s="27">
        <v>1322</v>
      </c>
      <c r="M22" s="13">
        <v>4812080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4812080</v>
      </c>
    </row>
    <row r="23" spans="1:22">
      <c r="A23" s="31" t="s">
        <v>28</v>
      </c>
      <c r="B23" s="32"/>
      <c r="C23" s="14" t="s">
        <v>23</v>
      </c>
      <c r="D23" s="14" t="s">
        <v>23</v>
      </c>
      <c r="E23" s="14" t="s">
        <v>23</v>
      </c>
      <c r="F23" s="14" t="s">
        <v>23</v>
      </c>
      <c r="G23" s="29">
        <f>G22+G21+G20+G19+G18+G17</f>
        <v>16636.100000000002</v>
      </c>
      <c r="H23" s="29">
        <f>H22+H21+H20+H19+H18+H17</f>
        <v>11974</v>
      </c>
      <c r="I23" s="30">
        <f>I22+I21+I20+I19+I18+I17</f>
        <v>600</v>
      </c>
      <c r="J23" s="19">
        <v>0</v>
      </c>
      <c r="K23" s="19">
        <v>0</v>
      </c>
      <c r="L23" s="19">
        <f>L22+L19+L17</f>
        <v>3000</v>
      </c>
      <c r="M23" s="20">
        <f>M22+M19+M17</f>
        <v>10977700</v>
      </c>
      <c r="N23" s="19">
        <v>2</v>
      </c>
      <c r="O23" s="20">
        <f>O21+O18</f>
        <v>4271504</v>
      </c>
      <c r="P23" s="19">
        <v>0</v>
      </c>
      <c r="Q23" s="19">
        <v>0</v>
      </c>
      <c r="R23" s="19">
        <v>876.6</v>
      </c>
      <c r="S23" s="19">
        <v>921651.4</v>
      </c>
      <c r="T23" s="19">
        <v>0</v>
      </c>
      <c r="U23" s="19">
        <v>0</v>
      </c>
      <c r="V23" s="20">
        <f>V22+V21+V20+V19+V18+V17</f>
        <v>16170855.4</v>
      </c>
    </row>
  </sheetData>
  <mergeCells count="25">
    <mergeCell ref="A2:V2"/>
    <mergeCell ref="A3:D8"/>
    <mergeCell ref="E3:Q8"/>
    <mergeCell ref="R3:V8"/>
    <mergeCell ref="B11:B13"/>
    <mergeCell ref="E11:E13"/>
    <mergeCell ref="F11:F13"/>
    <mergeCell ref="G12:G13"/>
    <mergeCell ref="H12:H13"/>
    <mergeCell ref="J12:J13"/>
    <mergeCell ref="V11:V13"/>
    <mergeCell ref="N12:O12"/>
    <mergeCell ref="P12:Q12"/>
    <mergeCell ref="A23:B23"/>
    <mergeCell ref="A15:V15"/>
    <mergeCell ref="K12:K13"/>
    <mergeCell ref="L12:M12"/>
    <mergeCell ref="R12:S12"/>
    <mergeCell ref="A16:V16"/>
    <mergeCell ref="T12:U12"/>
    <mergeCell ref="C11:C13"/>
    <mergeCell ref="D11:D13"/>
    <mergeCell ref="G11:H11"/>
    <mergeCell ref="I11:I13"/>
    <mergeCell ref="J11:U11"/>
  </mergeCells>
  <pageMargins left="0.70866141732283472" right="0.70866141732283472" top="0.74803149606299213" bottom="0" header="0.31496062992125984" footer="0.31496062992125984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Пользователь</cp:lastModifiedBy>
  <cp:lastPrinted>2021-09-28T14:59:41Z</cp:lastPrinted>
  <dcterms:created xsi:type="dcterms:W3CDTF">2018-01-10T14:54:55Z</dcterms:created>
  <dcterms:modified xsi:type="dcterms:W3CDTF">2021-12-22T08:20:01Z</dcterms:modified>
</cp:coreProperties>
</file>